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355"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AT79" i="3" l="1"/>
  <c r="AT83" i="3"/>
  <c r="AL83" i="3"/>
  <c r="AD83" i="3"/>
  <c r="V83" i="3"/>
  <c r="N83" i="3"/>
  <c r="N96" i="3"/>
  <c r="G96" i="3" s="1"/>
  <c r="V96" i="3"/>
  <c r="O96" i="3" s="1"/>
  <c r="W96" i="3"/>
  <c r="AD96" i="3"/>
  <c r="AL96" i="3"/>
  <c r="AE96" i="3" s="1"/>
  <c r="AT96" i="3"/>
  <c r="AM96" i="3" s="1"/>
  <c r="BB96" i="3"/>
  <c r="AU96" i="3" s="1"/>
  <c r="BD96" i="3"/>
  <c r="BE96" i="3"/>
  <c r="BF96" i="3"/>
  <c r="BG96" i="3"/>
  <c r="BH96" i="3"/>
  <c r="BI96" i="3"/>
  <c r="BL96" i="3"/>
  <c r="BM96" i="3"/>
  <c r="BN96" i="3"/>
  <c r="BO96" i="3"/>
  <c r="BP96" i="3"/>
  <c r="BQ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C96" i="3" l="1"/>
  <c r="BR96" i="3"/>
  <c r="BJ96"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AL37" i="3"/>
  <c r="AE37" i="3" s="1"/>
  <c r="AT37" i="3"/>
  <c r="AM37" i="3" s="1"/>
  <c r="BB37" i="3"/>
  <c r="AU37" i="3" s="1"/>
  <c r="K88" i="3"/>
  <c r="S88" i="3"/>
  <c r="BI37" i="3"/>
  <c r="W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<sst xmlns="http://schemas.openxmlformats.org/spreadsheetml/2006/main" count="742" uniqueCount="205">
  <si>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</si>
  <si>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</si>
  <si>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</si>
  <si>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</si>
  <si>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</si>
  <si>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</si>
  <si>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</si>
  <si>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</si>
  <si>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</si>
  <si>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</si>
  <si>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</si>
  <si>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</si>
  <si>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</si>
  <si>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</si>
  <si>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</si>
  <si>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</si>
  <si>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</si>
  <si>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</si>
  <si>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</si>
  <si>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</si>
  <si>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</si>
  <si>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</si>
  <si>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</si>
  <si>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</si>
  <si>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</si>
  <si>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</si>
  <si>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</si>
  <si>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</si>
  <si>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</si>
  <si>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</si>
  <si>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</si>
  <si>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</si>
  <si>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</si>
  <si>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</si>
  <si>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</si>
  <si>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</si>
  <si>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</si>
  <si>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</si>
  <si>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</si>
  <si>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</si>
  <si>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</si>
  <si>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</si>
  <si>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</si>
  <si>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</si>
  <si>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</si>
  <si>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</si>
  <si>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</si>
  <si>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</si>
  <si>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</si>
  <si>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</si>
  <si>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</si>
  <si>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</si>
  <si>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</si>
  <si>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</si>
  <si>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</si>
  <si>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</si>
  <si>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</si>
  <si>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</si>
  <si>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</si>
  <si>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</si>
  <si>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</si>
  <si>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</si>
  <si>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</si>
  <si>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</si>
  <si>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</si>
  <si>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</si>
  <si>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</si>
  <si>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</si>
  <si>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</si>
  <si>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</si>
  <si>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</si>
  <si>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</si>
  <si>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</si>
  <si>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</si>
  <si>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</si>
  <si>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</si>
  <si>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</si>
  <si>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</si>
  <si>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</si>
  <si>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</si>
  <si>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</si>
  <si>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</si>
  <si>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</si>
  <si>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</si>
  <si>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</si>
  <si>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</si>
  <si>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</si>
  <si>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</si>
  <si>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</si>
  <si>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</si>
  <si>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</si>
  <si>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</si>
  <si>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</si>
  <si>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</si>
  <si>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</si>
  <si>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</si>
  <si>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</si>
  <si>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</si>
  <si>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</si>
  <si>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</si>
  <si>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</si>
  <si>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</si>
  <si>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</si>
  <si>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</si>
  <si>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</si>
  <si>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</si>
  <si>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</si>
  <si>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</si>
  <si>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</si>
  <si>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</si>
  <si>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</si>
  <si>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</si>
  <si>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</si>
  <si>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</si>
  <si>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</si>
  <si>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</si>
  <si>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</si>
  <si>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</si>
  <si>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</si>
  <si>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</si>
  <si>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</si>
  <si>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</si>
  <si>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</si>
  <si>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</si>
  <si>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</si>
  <si>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</si>
  <si>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</si>
  <si>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</si>
  <si>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</si>
  <si>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</si>
  <si>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</si>
  <si>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</si>
  <si>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</si>
  <si>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</si>
  <si>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</si>
  <si>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</si>
  <si>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</si>
  <si>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</si>
  <si>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</si>
  <si>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</si>
  <si>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</si>
  <si>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</si>
  <si>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</si>
  <si>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</si>
  <si>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</si>
  <si>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</si>
  <si>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</si>
  <si>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</si>
  <si>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</si>
  <si>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</si>
  <si>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</si>
  <si>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</si>
  <si>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</si>
  <si>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</si>
  <si>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</si>
  <si>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</si>
  <si>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</si>
  <si>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</si>
  <si>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</si>
  <si>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</si>
  <si>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</si>
  <si>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</si>
  <si>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</si>
  <si>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</si>
  <si>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</si>
  <si>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</si>
  <si>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</si>
  <si>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</si>
  <si>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</si>
  <si>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</si>
  <si>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</si>
  <si>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</si>
  <si>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</si>
  <si>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</si>
  <si>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</si>
  <si>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</si>
  <si>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</si>
  <si>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</si>
  <si>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</si>
  <si>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</si>
  <si>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</si>
  <si>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</si>
  <si>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</si>
  <si>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</si>
  <si>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</si>
  <si>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</si>
  <si>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</si>
  <si>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</si>
  <si>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</si>
  <si>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</si>
  <si>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</si>
  <si>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</si>
  <si>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</si>
  <si>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</si>
  <si>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</si>
  <si>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</si>
  <si>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</si>
  <si>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</si>
  <si>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</si>
  <si>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</si>
  <si>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</si>
  <si>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ING. OMAR PRIETO ARCINEDA</t>
  </si>
  <si>
    <t>AUXILIAR DEL RESPONSABLE</t>
  </si>
  <si>
    <t>LAE. LINO BAUTISTA FERNANDEZ</t>
  </si>
  <si>
    <t>RESPONSABLE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</si>
</sst>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31" fillId="9" borderId="4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7" fillId="0" borderId="21" xfId="0" applyFont="1" applyBorder="1" applyAlignment="1" applyProtection="1">
      <alignment horizont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11" fillId="0" borderId="0" xfId="0" applyFont="1" applyAlignment="1" applyProtection="1">
      <alignment horizontal="right"/>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5" fillId="6" borderId="0" xfId="0" applyFont="1" applyFill="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27"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C95" zoomScale="57" zoomScaleNormal="57" zoomScaleSheetLayoutView="77" workbookViewId="0">
      <selection activeCell="T96" sqref="T96"/>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3"/>
      <c r="E5" s="163"/>
      <c r="F5" s="163"/>
      <c r="G5" s="163"/>
      <c r="H5" s="163"/>
      <c r="I5" s="163"/>
      <c r="J5" s="163"/>
      <c r="K5" s="163"/>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4" t="s">
        <v>0</v>
      </c>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4" t="s">
        <v>109</v>
      </c>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24"/>
      <c r="AQ7" s="24"/>
      <c r="AR7" s="24"/>
      <c r="AS7" s="24"/>
      <c r="AT7" s="24"/>
      <c r="AU7" s="24"/>
      <c r="AV7" s="24"/>
      <c r="AW7" s="24"/>
      <c r="AX7" s="24"/>
      <c r="AY7" s="24"/>
      <c r="AZ7" s="24"/>
      <c r="BA7" s="24"/>
      <c r="BB7" s="24"/>
      <c r="BC7" s="24"/>
      <c r="BD7" s="24"/>
      <c r="BE7" s="24"/>
      <c r="BF7" s="24"/>
      <c r="BG7" s="24"/>
      <c r="BH7" s="24"/>
      <c r="BI7" s="24"/>
      <c r="BJ7" s="24"/>
      <c r="BK7" s="24"/>
      <c r="BL7" s="24"/>
      <c r="BM7" s="24"/>
      <c r="BN7" s="199" t="s">
        <v>1</v>
      </c>
      <c r="BO7" s="199"/>
      <c r="BP7" s="199"/>
      <c r="BQ7" s="199"/>
      <c r="BR7" s="199"/>
      <c r="BS7" s="24"/>
    </row>
    <row r="8" spans="1:71" ht="18" customHeight="1" thickBot="1" x14ac:dyDescent="0.3">
      <c r="A8" s="165" t="s">
        <v>2</v>
      </c>
      <c r="B8" s="165"/>
      <c r="C8" s="166" t="s">
        <v>195</v>
      </c>
      <c r="D8" s="166"/>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199" t="s">
        <v>114</v>
      </c>
      <c r="BO8" s="199"/>
      <c r="BP8" s="199"/>
      <c r="BQ8" s="199"/>
      <c r="BR8" s="199"/>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7" t="s">
        <v>4</v>
      </c>
      <c r="B10" s="167" t="s">
        <v>5</v>
      </c>
      <c r="C10" s="167" t="s">
        <v>6</v>
      </c>
      <c r="D10" s="167" t="s">
        <v>7</v>
      </c>
      <c r="E10" s="182" t="s">
        <v>110</v>
      </c>
      <c r="F10" s="167" t="s">
        <v>8</v>
      </c>
      <c r="G10" s="185" t="s">
        <v>15</v>
      </c>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216" t="s">
        <v>9</v>
      </c>
      <c r="BD10" s="217"/>
      <c r="BE10" s="217"/>
      <c r="BF10" s="217"/>
      <c r="BG10" s="217"/>
      <c r="BH10" s="217"/>
      <c r="BI10" s="217"/>
      <c r="BJ10" s="205"/>
      <c r="BK10" s="216" t="s">
        <v>9</v>
      </c>
      <c r="BL10" s="217"/>
      <c r="BM10" s="217"/>
      <c r="BN10" s="217"/>
      <c r="BO10" s="217"/>
      <c r="BP10" s="217"/>
      <c r="BQ10" s="217"/>
      <c r="BR10" s="205"/>
      <c r="BS10" s="24"/>
    </row>
    <row r="11" spans="1:71" ht="15.75" thickBot="1" x14ac:dyDescent="0.3">
      <c r="A11" s="168"/>
      <c r="B11" s="168"/>
      <c r="C11" s="168"/>
      <c r="D11" s="168"/>
      <c r="E11" s="183"/>
      <c r="F11" s="168"/>
      <c r="G11" s="220" t="s">
        <v>105</v>
      </c>
      <c r="H11" s="220"/>
      <c r="I11" s="220"/>
      <c r="J11" s="220"/>
      <c r="K11" s="220"/>
      <c r="L11" s="220"/>
      <c r="M11" s="220"/>
      <c r="N11" s="220"/>
      <c r="O11" s="220"/>
      <c r="P11" s="220"/>
      <c r="Q11" s="220"/>
      <c r="R11" s="220"/>
      <c r="S11" s="220"/>
      <c r="T11" s="220"/>
      <c r="U11" s="220"/>
      <c r="V11" s="221"/>
      <c r="W11" s="220" t="s">
        <v>106</v>
      </c>
      <c r="X11" s="220"/>
      <c r="Y11" s="220"/>
      <c r="Z11" s="220"/>
      <c r="AA11" s="220"/>
      <c r="AB11" s="220"/>
      <c r="AC11" s="220"/>
      <c r="AD11" s="220"/>
      <c r="AE11" s="220"/>
      <c r="AF11" s="220"/>
      <c r="AG11" s="220"/>
      <c r="AH11" s="220"/>
      <c r="AI11" s="220"/>
      <c r="AJ11" s="220"/>
      <c r="AK11" s="220"/>
      <c r="AL11" s="220"/>
      <c r="AM11" s="222" t="s">
        <v>107</v>
      </c>
      <c r="AN11" s="220"/>
      <c r="AO11" s="220"/>
      <c r="AP11" s="220"/>
      <c r="AQ11" s="220"/>
      <c r="AR11" s="220"/>
      <c r="AS11" s="220"/>
      <c r="AT11" s="220"/>
      <c r="AU11" s="220"/>
      <c r="AV11" s="220"/>
      <c r="AW11" s="220"/>
      <c r="AX11" s="220"/>
      <c r="AY11" s="220"/>
      <c r="AZ11" s="220"/>
      <c r="BA11" s="220"/>
      <c r="BB11" s="221"/>
      <c r="BC11" s="218"/>
      <c r="BD11" s="218"/>
      <c r="BE11" s="218"/>
      <c r="BF11" s="218"/>
      <c r="BG11" s="218"/>
      <c r="BH11" s="218"/>
      <c r="BI11" s="218"/>
      <c r="BJ11" s="219"/>
      <c r="BK11" s="218"/>
      <c r="BL11" s="218"/>
      <c r="BM11" s="218"/>
      <c r="BN11" s="218"/>
      <c r="BO11" s="218"/>
      <c r="BP11" s="218"/>
      <c r="BQ11" s="218"/>
      <c r="BR11" s="219"/>
      <c r="BS11" s="24"/>
    </row>
    <row r="12" spans="1:71" ht="15.75" thickBot="1" x14ac:dyDescent="0.3">
      <c r="A12" s="168"/>
      <c r="B12" s="168"/>
      <c r="C12" s="168"/>
      <c r="D12" s="168"/>
      <c r="E12" s="183"/>
      <c r="F12" s="168"/>
      <c r="G12" s="205" t="s">
        <v>16</v>
      </c>
      <c r="H12" s="207" t="s">
        <v>17</v>
      </c>
      <c r="I12" s="200" t="s">
        <v>18</v>
      </c>
      <c r="J12" s="201"/>
      <c r="K12" s="201"/>
      <c r="L12" s="201"/>
      <c r="M12" s="202"/>
      <c r="N12" s="209" t="s">
        <v>19</v>
      </c>
      <c r="O12" s="207" t="s">
        <v>16</v>
      </c>
      <c r="P12" s="207" t="s">
        <v>17</v>
      </c>
      <c r="Q12" s="200" t="s">
        <v>18</v>
      </c>
      <c r="R12" s="201"/>
      <c r="S12" s="201"/>
      <c r="T12" s="201"/>
      <c r="U12" s="202"/>
      <c r="V12" s="214" t="s">
        <v>19</v>
      </c>
      <c r="W12" s="205" t="s">
        <v>16</v>
      </c>
      <c r="X12" s="207" t="s">
        <v>17</v>
      </c>
      <c r="Y12" s="200" t="s">
        <v>18</v>
      </c>
      <c r="Z12" s="201"/>
      <c r="AA12" s="201"/>
      <c r="AB12" s="201"/>
      <c r="AC12" s="202"/>
      <c r="AD12" s="209" t="s">
        <v>19</v>
      </c>
      <c r="AE12" s="207" t="s">
        <v>16</v>
      </c>
      <c r="AF12" s="207" t="s">
        <v>17</v>
      </c>
      <c r="AG12" s="200" t="s">
        <v>18</v>
      </c>
      <c r="AH12" s="201"/>
      <c r="AI12" s="201"/>
      <c r="AJ12" s="201"/>
      <c r="AK12" s="202"/>
      <c r="AL12" s="203" t="s">
        <v>19</v>
      </c>
      <c r="AM12" s="223" t="s">
        <v>16</v>
      </c>
      <c r="AN12" s="207" t="s">
        <v>17</v>
      </c>
      <c r="AO12" s="200" t="s">
        <v>18</v>
      </c>
      <c r="AP12" s="201"/>
      <c r="AQ12" s="201"/>
      <c r="AR12" s="201"/>
      <c r="AS12" s="202"/>
      <c r="AT12" s="209" t="s">
        <v>19</v>
      </c>
      <c r="AU12" s="207" t="s">
        <v>16</v>
      </c>
      <c r="AV12" s="207" t="s">
        <v>17</v>
      </c>
      <c r="AW12" s="200" t="s">
        <v>18</v>
      </c>
      <c r="AX12" s="201"/>
      <c r="AY12" s="201"/>
      <c r="AZ12" s="201"/>
      <c r="BA12" s="202"/>
      <c r="BB12" s="214" t="s">
        <v>19</v>
      </c>
      <c r="BC12" s="205" t="s">
        <v>16</v>
      </c>
      <c r="BD12" s="207" t="s">
        <v>17</v>
      </c>
      <c r="BE12" s="225" t="s">
        <v>18</v>
      </c>
      <c r="BF12" s="225"/>
      <c r="BG12" s="225"/>
      <c r="BH12" s="225"/>
      <c r="BI12" s="226"/>
      <c r="BJ12" s="209" t="s">
        <v>19</v>
      </c>
      <c r="BK12" s="205" t="s">
        <v>16</v>
      </c>
      <c r="BL12" s="207" t="s">
        <v>17</v>
      </c>
      <c r="BM12" s="225" t="s">
        <v>18</v>
      </c>
      <c r="BN12" s="225"/>
      <c r="BO12" s="225"/>
      <c r="BP12" s="225"/>
      <c r="BQ12" s="226"/>
      <c r="BR12" s="209" t="s">
        <v>19</v>
      </c>
      <c r="BS12" s="24"/>
    </row>
    <row r="13" spans="1:71" ht="15.75" thickBot="1" x14ac:dyDescent="0.3">
      <c r="A13" s="168"/>
      <c r="B13" s="168"/>
      <c r="C13" s="168"/>
      <c r="D13" s="168"/>
      <c r="E13" s="183"/>
      <c r="F13" s="168"/>
      <c r="G13" s="206"/>
      <c r="H13" s="208"/>
      <c r="I13" s="154">
        <v>1</v>
      </c>
      <c r="J13" s="155">
        <v>2</v>
      </c>
      <c r="K13" s="155">
        <v>3</v>
      </c>
      <c r="L13" s="155">
        <v>4</v>
      </c>
      <c r="M13" s="156" t="s">
        <v>104</v>
      </c>
      <c r="N13" s="210"/>
      <c r="O13" s="208"/>
      <c r="P13" s="208"/>
      <c r="Q13" s="154">
        <v>1</v>
      </c>
      <c r="R13" s="155">
        <v>2</v>
      </c>
      <c r="S13" s="155">
        <v>3</v>
      </c>
      <c r="T13" s="155">
        <v>4</v>
      </c>
      <c r="U13" s="156" t="s">
        <v>104</v>
      </c>
      <c r="V13" s="215"/>
      <c r="W13" s="206"/>
      <c r="X13" s="208"/>
      <c r="Y13" s="154">
        <v>1</v>
      </c>
      <c r="Z13" s="155">
        <v>2</v>
      </c>
      <c r="AA13" s="155">
        <v>3</v>
      </c>
      <c r="AB13" s="155">
        <v>4</v>
      </c>
      <c r="AC13" s="156" t="s">
        <v>104</v>
      </c>
      <c r="AD13" s="210"/>
      <c r="AE13" s="208"/>
      <c r="AF13" s="208"/>
      <c r="AG13" s="154">
        <v>1</v>
      </c>
      <c r="AH13" s="155">
        <v>2</v>
      </c>
      <c r="AI13" s="155">
        <v>3</v>
      </c>
      <c r="AJ13" s="155">
        <v>4</v>
      </c>
      <c r="AK13" s="156" t="s">
        <v>104</v>
      </c>
      <c r="AL13" s="204"/>
      <c r="AM13" s="224"/>
      <c r="AN13" s="208"/>
      <c r="AO13" s="154">
        <v>1</v>
      </c>
      <c r="AP13" s="155">
        <v>2</v>
      </c>
      <c r="AQ13" s="155">
        <v>3</v>
      </c>
      <c r="AR13" s="155">
        <v>4</v>
      </c>
      <c r="AS13" s="156" t="s">
        <v>104</v>
      </c>
      <c r="AT13" s="210"/>
      <c r="AU13" s="208"/>
      <c r="AV13" s="208"/>
      <c r="AW13" s="154">
        <v>1</v>
      </c>
      <c r="AX13" s="155">
        <v>2</v>
      </c>
      <c r="AY13" s="155">
        <v>3</v>
      </c>
      <c r="AZ13" s="155">
        <v>4</v>
      </c>
      <c r="BA13" s="156" t="s">
        <v>104</v>
      </c>
      <c r="BB13" s="215"/>
      <c r="BC13" s="206"/>
      <c r="BD13" s="208"/>
      <c r="BE13" s="155">
        <v>1</v>
      </c>
      <c r="BF13" s="155">
        <v>2</v>
      </c>
      <c r="BG13" s="155">
        <v>3</v>
      </c>
      <c r="BH13" s="155">
        <v>4</v>
      </c>
      <c r="BI13" s="156" t="s">
        <v>104</v>
      </c>
      <c r="BJ13" s="210"/>
      <c r="BK13" s="206"/>
      <c r="BL13" s="208"/>
      <c r="BM13" s="155">
        <v>1</v>
      </c>
      <c r="BN13" s="155">
        <v>2</v>
      </c>
      <c r="BO13" s="155">
        <v>3</v>
      </c>
      <c r="BP13" s="155">
        <v>4</v>
      </c>
      <c r="BQ13" s="156" t="s">
        <v>104</v>
      </c>
      <c r="BR13" s="210"/>
      <c r="BS13" s="24"/>
    </row>
    <row r="14" spans="1:71" ht="41.25" customHeight="1" thickBot="1" x14ac:dyDescent="0.3">
      <c r="A14" s="169"/>
      <c r="B14" s="169"/>
      <c r="C14" s="169"/>
      <c r="D14" s="169"/>
      <c r="E14" s="184"/>
      <c r="F14" s="169"/>
      <c r="G14" s="230" t="s">
        <v>11</v>
      </c>
      <c r="H14" s="231"/>
      <c r="I14" s="231"/>
      <c r="J14" s="231"/>
      <c r="K14" s="231"/>
      <c r="L14" s="231"/>
      <c r="M14" s="231"/>
      <c r="N14" s="232"/>
      <c r="O14" s="233" t="s">
        <v>12</v>
      </c>
      <c r="P14" s="231"/>
      <c r="Q14" s="231"/>
      <c r="R14" s="231"/>
      <c r="S14" s="231"/>
      <c r="T14" s="231"/>
      <c r="U14" s="231"/>
      <c r="V14" s="234"/>
      <c r="W14" s="230" t="s">
        <v>11</v>
      </c>
      <c r="X14" s="231"/>
      <c r="Y14" s="231"/>
      <c r="Z14" s="231"/>
      <c r="AA14" s="231"/>
      <c r="AB14" s="231"/>
      <c r="AC14" s="231"/>
      <c r="AD14" s="235"/>
      <c r="AE14" s="231" t="s">
        <v>12</v>
      </c>
      <c r="AF14" s="231"/>
      <c r="AG14" s="231"/>
      <c r="AH14" s="231"/>
      <c r="AI14" s="231"/>
      <c r="AJ14" s="231"/>
      <c r="AK14" s="231"/>
      <c r="AL14" s="236"/>
      <c r="AM14" s="237" t="s">
        <v>11</v>
      </c>
      <c r="AN14" s="231"/>
      <c r="AO14" s="231"/>
      <c r="AP14" s="231"/>
      <c r="AQ14" s="231"/>
      <c r="AR14" s="231"/>
      <c r="AS14" s="231"/>
      <c r="AT14" s="235"/>
      <c r="AU14" s="231" t="s">
        <v>12</v>
      </c>
      <c r="AV14" s="231"/>
      <c r="AW14" s="231"/>
      <c r="AX14" s="231"/>
      <c r="AY14" s="231"/>
      <c r="AZ14" s="231"/>
      <c r="BA14" s="231"/>
      <c r="BB14" s="238"/>
      <c r="BC14" s="229" t="s">
        <v>11</v>
      </c>
      <c r="BD14" s="212"/>
      <c r="BE14" s="212"/>
      <c r="BF14" s="212"/>
      <c r="BG14" s="212"/>
      <c r="BH14" s="212"/>
      <c r="BI14" s="212"/>
      <c r="BJ14" s="213"/>
      <c r="BK14" s="211" t="s">
        <v>12</v>
      </c>
      <c r="BL14" s="212"/>
      <c r="BM14" s="212"/>
      <c r="BN14" s="212"/>
      <c r="BO14" s="212"/>
      <c r="BP14" s="212"/>
      <c r="BQ14" s="212"/>
      <c r="BR14" s="213"/>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4"/>
      <c r="B24" s="175"/>
      <c r="C24" s="175"/>
      <c r="D24" s="175"/>
      <c r="E24" s="175"/>
      <c r="F24" s="176"/>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4"/>
      <c r="B30" s="175"/>
      <c r="C30" s="175"/>
      <c r="D30" s="175"/>
      <c r="E30" s="175"/>
      <c r="F30" s="176"/>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4"/>
      <c r="B37" s="175"/>
      <c r="C37" s="175"/>
      <c r="D37" s="175"/>
      <c r="E37" s="175"/>
      <c r="F37" s="176"/>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4"/>
      <c r="B42" s="175"/>
      <c r="C42" s="175"/>
      <c r="D42" s="175"/>
      <c r="E42" s="175"/>
      <c r="F42" s="176"/>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4"/>
      <c r="B47" s="175"/>
      <c r="C47" s="175"/>
      <c r="D47" s="175"/>
      <c r="E47" s="181"/>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4"/>
      <c r="B53" s="175"/>
      <c r="C53" s="175"/>
      <c r="D53" s="175"/>
      <c r="E53" s="175"/>
      <c r="F53" s="176"/>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4"/>
      <c r="B61" s="175"/>
      <c r="C61" s="175"/>
      <c r="D61" s="175"/>
      <c r="E61" s="175"/>
      <c r="F61" s="176"/>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4"/>
      <c r="B66" s="175"/>
      <c r="C66" s="175"/>
      <c r="D66" s="175"/>
      <c r="E66" s="175"/>
      <c r="F66" s="176"/>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4"/>
      <c r="B70" s="175"/>
      <c r="C70" s="175"/>
      <c r="D70" s="175"/>
      <c r="E70" s="175"/>
      <c r="F70" s="176"/>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4"/>
      <c r="B75" s="175"/>
      <c r="C75" s="175"/>
      <c r="D75" s="175"/>
      <c r="E75" s="175"/>
      <c r="F75" s="176"/>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4"/>
      <c r="B79" s="175"/>
      <c r="C79" s="175"/>
      <c r="D79" s="175"/>
      <c r="E79" s="175"/>
      <c r="F79" s="176"/>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4"/>
      <c r="B83" s="175"/>
      <c r="C83" s="175"/>
      <c r="D83" s="175"/>
      <c r="E83" s="175"/>
      <c r="F83" s="176"/>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4"/>
      <c r="B87" s="175"/>
      <c r="C87" s="175"/>
      <c r="D87" s="175"/>
      <c r="E87" s="175"/>
      <c r="F87" s="176"/>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77" t="s">
        <v>134</v>
      </c>
      <c r="B88" s="178"/>
      <c r="C88" s="178"/>
      <c r="D88" s="178"/>
      <c r="E88" s="178"/>
      <c r="F88" s="179"/>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6</v>
      </c>
      <c r="H96" s="39">
        <v>5</v>
      </c>
      <c r="I96" s="40"/>
      <c r="J96" s="41"/>
      <c r="K96" s="41"/>
      <c r="L96" s="41"/>
      <c r="M96" s="42">
        <v>1</v>
      </c>
      <c r="N96" s="23">
        <f t="shared" ref="N96:N129" si="488">SUM(I96:M96)</f>
        <v>1</v>
      </c>
      <c r="O96" s="16">
        <f t="shared" ref="O96:O129" si="489">P96+V96</f>
        <v>28</v>
      </c>
      <c r="P96" s="39">
        <v>27</v>
      </c>
      <c r="Q96" s="40"/>
      <c r="R96" s="41"/>
      <c r="S96" s="41"/>
      <c r="T96" s="41"/>
      <c r="U96" s="42">
        <v>1</v>
      </c>
      <c r="V96" s="62">
        <f t="shared" ref="V96:V129" si="490">SUM(Q96:U96)</f>
        <v>1</v>
      </c>
      <c r="W96" s="16">
        <f t="shared" ref="W96:W129" si="491">X96+AD96</f>
        <v>11</v>
      </c>
      <c r="X96" s="39">
        <v>11</v>
      </c>
      <c r="Y96" s="40"/>
      <c r="Z96" s="41"/>
      <c r="AA96" s="41"/>
      <c r="AB96" s="41"/>
      <c r="AC96" s="42"/>
      <c r="AD96" s="23">
        <f t="shared" ref="AD96:AD129" si="492">SUM(Y96:AC96)</f>
        <v>0</v>
      </c>
      <c r="AE96" s="16">
        <f t="shared" ref="AE96:AE129" si="493">AF96+AL96</f>
        <v>15</v>
      </c>
      <c r="AF96" s="39">
        <v>14</v>
      </c>
      <c r="AG96" s="40"/>
      <c r="AH96" s="41"/>
      <c r="AI96" s="41"/>
      <c r="AJ96" s="41"/>
      <c r="AK96" s="42">
        <v>1</v>
      </c>
      <c r="AL96" s="62">
        <f t="shared" ref="AL96:AL129" si="494">SUM(AG96:AK96)</f>
        <v>1</v>
      </c>
      <c r="AM96" s="16">
        <f t="shared" ref="AM96:AM129" si="495">AN96+AT96</f>
        <v>9</v>
      </c>
      <c r="AN96" s="39">
        <v>8</v>
      </c>
      <c r="AO96" s="40"/>
      <c r="AP96" s="41"/>
      <c r="AQ96" s="41"/>
      <c r="AR96" s="41"/>
      <c r="AS96" s="42">
        <v>1</v>
      </c>
      <c r="AT96" s="23">
        <f t="shared" ref="AT96:AT129" si="496">SUM(AO96:AS96)</f>
        <v>1</v>
      </c>
      <c r="AU96" s="16">
        <f t="shared" ref="AU96:AU129" si="497">AV96+BB96</f>
        <v>11</v>
      </c>
      <c r="AV96" s="39">
        <v>11</v>
      </c>
      <c r="AW96" s="40"/>
      <c r="AX96" s="41"/>
      <c r="AY96" s="41"/>
      <c r="AZ96" s="41"/>
      <c r="BA96" s="42"/>
      <c r="BB96" s="23">
        <f t="shared" ref="BB96:BB129" si="498">SUM(AW96:BA96)</f>
        <v>0</v>
      </c>
      <c r="BC96" s="38">
        <f t="shared" ref="BC96:BC129" si="499">G96+W96+AM96</f>
        <v>26</v>
      </c>
      <c r="BD96" s="43">
        <f t="shared" ref="BD96:BD129" si="500">H96+X96+AN96</f>
        <v>24</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2</v>
      </c>
      <c r="BJ96" s="45">
        <f t="shared" ref="BJ96:BJ129" si="506">N96+AD96+AT96</f>
        <v>2</v>
      </c>
      <c r="BK96" s="38">
        <f t="shared" ref="BK96:BK129" si="507">O96+AE96+AU96</f>
        <v>54</v>
      </c>
      <c r="BL96" s="43">
        <f t="shared" ref="BL96:BL129" si="508">P96+AF96+AV96</f>
        <v>52</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2</v>
      </c>
      <c r="BR96" s="45">
        <f t="shared" ref="BR96:BR129" si="514">V96+AL96+BB96</f>
        <v>2</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0" t="s">
        <v>163</v>
      </c>
      <c r="B130" s="180"/>
      <c r="C130" s="180"/>
      <c r="D130" s="180"/>
      <c r="E130" s="180"/>
      <c r="F130" s="180"/>
      <c r="G130" s="46">
        <f t="shared" ref="G130:AL130" si="515">SUM(G89:G129)</f>
        <v>6</v>
      </c>
      <c r="H130" s="46">
        <f t="shared" si="515"/>
        <v>5</v>
      </c>
      <c r="I130" s="46">
        <f t="shared" si="515"/>
        <v>0</v>
      </c>
      <c r="J130" s="46">
        <f t="shared" si="515"/>
        <v>0</v>
      </c>
      <c r="K130" s="46">
        <f t="shared" si="515"/>
        <v>0</v>
      </c>
      <c r="L130" s="46">
        <f t="shared" si="515"/>
        <v>0</v>
      </c>
      <c r="M130" s="46">
        <f t="shared" si="515"/>
        <v>1</v>
      </c>
      <c r="N130" s="46">
        <f t="shared" si="515"/>
        <v>1</v>
      </c>
      <c r="O130" s="46">
        <f t="shared" si="515"/>
        <v>28</v>
      </c>
      <c r="P130" s="46">
        <f t="shared" si="515"/>
        <v>27</v>
      </c>
      <c r="Q130" s="46">
        <f t="shared" si="515"/>
        <v>0</v>
      </c>
      <c r="R130" s="46">
        <f t="shared" si="515"/>
        <v>0</v>
      </c>
      <c r="S130" s="46">
        <f t="shared" si="515"/>
        <v>0</v>
      </c>
      <c r="T130" s="46">
        <f t="shared" si="515"/>
        <v>0</v>
      </c>
      <c r="U130" s="46">
        <f t="shared" si="515"/>
        <v>1</v>
      </c>
      <c r="V130" s="46">
        <f t="shared" si="515"/>
        <v>1</v>
      </c>
      <c r="W130" s="46">
        <f t="shared" si="515"/>
        <v>11</v>
      </c>
      <c r="X130" s="46">
        <f t="shared" si="515"/>
        <v>11</v>
      </c>
      <c r="Y130" s="46">
        <f t="shared" si="515"/>
        <v>0</v>
      </c>
      <c r="Z130" s="46">
        <f t="shared" si="515"/>
        <v>0</v>
      </c>
      <c r="AA130" s="46">
        <f t="shared" si="515"/>
        <v>0</v>
      </c>
      <c r="AB130" s="46">
        <f t="shared" si="515"/>
        <v>0</v>
      </c>
      <c r="AC130" s="46">
        <f t="shared" si="515"/>
        <v>0</v>
      </c>
      <c r="AD130" s="46">
        <f t="shared" si="515"/>
        <v>0</v>
      </c>
      <c r="AE130" s="46">
        <f t="shared" si="515"/>
        <v>15</v>
      </c>
      <c r="AF130" s="46">
        <f t="shared" si="515"/>
        <v>14</v>
      </c>
      <c r="AG130" s="46">
        <f t="shared" si="515"/>
        <v>0</v>
      </c>
      <c r="AH130" s="46">
        <f t="shared" si="515"/>
        <v>0</v>
      </c>
      <c r="AI130" s="46">
        <f t="shared" si="515"/>
        <v>0</v>
      </c>
      <c r="AJ130" s="46">
        <f t="shared" si="515"/>
        <v>0</v>
      </c>
      <c r="AK130" s="46">
        <f t="shared" si="515"/>
        <v>1</v>
      </c>
      <c r="AL130" s="46">
        <f t="shared" si="515"/>
        <v>1</v>
      </c>
      <c r="AM130" s="46">
        <f t="shared" ref="AM130:BR130" si="516">SUM(AM89:AM129)</f>
        <v>9</v>
      </c>
      <c r="AN130" s="46">
        <f t="shared" si="516"/>
        <v>8</v>
      </c>
      <c r="AO130" s="46">
        <f t="shared" si="516"/>
        <v>0</v>
      </c>
      <c r="AP130" s="46">
        <f t="shared" si="516"/>
        <v>0</v>
      </c>
      <c r="AQ130" s="46">
        <f t="shared" si="516"/>
        <v>0</v>
      </c>
      <c r="AR130" s="46">
        <f t="shared" si="516"/>
        <v>0</v>
      </c>
      <c r="AS130" s="46">
        <f t="shared" si="516"/>
        <v>1</v>
      </c>
      <c r="AT130" s="46">
        <f t="shared" si="516"/>
        <v>1</v>
      </c>
      <c r="AU130" s="46">
        <f t="shared" si="516"/>
        <v>11</v>
      </c>
      <c r="AV130" s="46">
        <f t="shared" si="516"/>
        <v>11</v>
      </c>
      <c r="AW130" s="46">
        <f t="shared" si="516"/>
        <v>0</v>
      </c>
      <c r="AX130" s="46">
        <f t="shared" si="516"/>
        <v>0</v>
      </c>
      <c r="AY130" s="46">
        <f t="shared" si="516"/>
        <v>0</v>
      </c>
      <c r="AZ130" s="46">
        <f t="shared" si="516"/>
        <v>0</v>
      </c>
      <c r="BA130" s="46">
        <f t="shared" si="516"/>
        <v>0</v>
      </c>
      <c r="BB130" s="46">
        <f t="shared" si="516"/>
        <v>0</v>
      </c>
      <c r="BC130" s="46">
        <f t="shared" si="516"/>
        <v>26</v>
      </c>
      <c r="BD130" s="46">
        <f t="shared" si="516"/>
        <v>24</v>
      </c>
      <c r="BE130" s="46">
        <f t="shared" si="516"/>
        <v>0</v>
      </c>
      <c r="BF130" s="46">
        <f t="shared" si="516"/>
        <v>0</v>
      </c>
      <c r="BG130" s="46">
        <f t="shared" si="516"/>
        <v>0</v>
      </c>
      <c r="BH130" s="46">
        <f t="shared" si="516"/>
        <v>0</v>
      </c>
      <c r="BI130" s="46">
        <f t="shared" si="516"/>
        <v>2</v>
      </c>
      <c r="BJ130" s="46">
        <f t="shared" si="516"/>
        <v>2</v>
      </c>
      <c r="BK130" s="46">
        <f t="shared" si="516"/>
        <v>54</v>
      </c>
      <c r="BL130" s="46">
        <f t="shared" si="516"/>
        <v>52</v>
      </c>
      <c r="BM130" s="46">
        <f t="shared" si="516"/>
        <v>0</v>
      </c>
      <c r="BN130" s="46">
        <f t="shared" si="516"/>
        <v>0</v>
      </c>
      <c r="BO130" s="46">
        <f t="shared" si="516"/>
        <v>0</v>
      </c>
      <c r="BP130" s="46">
        <f t="shared" si="516"/>
        <v>0</v>
      </c>
      <c r="BQ130" s="46">
        <f t="shared" si="516"/>
        <v>2</v>
      </c>
      <c r="BR130" s="46">
        <f t="shared" si="516"/>
        <v>2</v>
      </c>
      <c r="BS130" s="24"/>
      <c r="BU130" s="1"/>
      <c r="BV130" s="1"/>
    </row>
    <row r="131" spans="1:79" ht="30" customHeight="1" thickTop="1" thickBot="1" x14ac:dyDescent="0.3">
      <c r="A131" s="172" t="s">
        <v>197</v>
      </c>
      <c r="B131" s="173"/>
      <c r="C131" s="162"/>
      <c r="D131" s="162"/>
      <c r="E131" s="157"/>
      <c r="F131" s="70" t="s">
        <v>28</v>
      </c>
      <c r="G131" s="71">
        <f t="shared" ref="G131:AL131" si="517">SUM(G88,G130)</f>
        <v>6</v>
      </c>
      <c r="H131" s="72">
        <f t="shared" si="517"/>
        <v>5</v>
      </c>
      <c r="I131" s="72">
        <f t="shared" si="517"/>
        <v>0</v>
      </c>
      <c r="J131" s="72">
        <f t="shared" si="517"/>
        <v>0</v>
      </c>
      <c r="K131" s="72">
        <f t="shared" si="517"/>
        <v>0</v>
      </c>
      <c r="L131" s="72">
        <f t="shared" si="517"/>
        <v>0</v>
      </c>
      <c r="M131" s="72">
        <f t="shared" si="517"/>
        <v>1</v>
      </c>
      <c r="N131" s="72">
        <f t="shared" si="517"/>
        <v>1</v>
      </c>
      <c r="O131" s="72">
        <f t="shared" si="517"/>
        <v>28</v>
      </c>
      <c r="P131" s="72">
        <f t="shared" si="517"/>
        <v>27</v>
      </c>
      <c r="Q131" s="72">
        <f t="shared" si="517"/>
        <v>0</v>
      </c>
      <c r="R131" s="72">
        <f t="shared" si="517"/>
        <v>0</v>
      </c>
      <c r="S131" s="72">
        <f t="shared" si="517"/>
        <v>0</v>
      </c>
      <c r="T131" s="72">
        <f t="shared" si="517"/>
        <v>0</v>
      </c>
      <c r="U131" s="72">
        <f t="shared" si="517"/>
        <v>1</v>
      </c>
      <c r="V131" s="72">
        <f t="shared" si="517"/>
        <v>1</v>
      </c>
      <c r="W131" s="72">
        <f t="shared" si="517"/>
        <v>11</v>
      </c>
      <c r="X131" s="72">
        <f t="shared" si="517"/>
        <v>11</v>
      </c>
      <c r="Y131" s="72">
        <f t="shared" si="517"/>
        <v>0</v>
      </c>
      <c r="Z131" s="72">
        <f t="shared" si="517"/>
        <v>0</v>
      </c>
      <c r="AA131" s="72">
        <f t="shared" si="517"/>
        <v>0</v>
      </c>
      <c r="AB131" s="72">
        <f t="shared" si="517"/>
        <v>0</v>
      </c>
      <c r="AC131" s="72">
        <f t="shared" si="517"/>
        <v>0</v>
      </c>
      <c r="AD131" s="72">
        <f t="shared" si="517"/>
        <v>0</v>
      </c>
      <c r="AE131" s="72">
        <f t="shared" si="517"/>
        <v>15</v>
      </c>
      <c r="AF131" s="72">
        <f t="shared" si="517"/>
        <v>14</v>
      </c>
      <c r="AG131" s="72">
        <f t="shared" si="517"/>
        <v>0</v>
      </c>
      <c r="AH131" s="72">
        <f t="shared" si="517"/>
        <v>0</v>
      </c>
      <c r="AI131" s="72">
        <f t="shared" si="517"/>
        <v>0</v>
      </c>
      <c r="AJ131" s="72">
        <f t="shared" si="517"/>
        <v>0</v>
      </c>
      <c r="AK131" s="72">
        <f t="shared" si="517"/>
        <v>1</v>
      </c>
      <c r="AL131" s="72">
        <f t="shared" si="517"/>
        <v>1</v>
      </c>
      <c r="AM131" s="72">
        <f t="shared" ref="AM131:BR131" si="518">SUM(AM88,AM130)</f>
        <v>9</v>
      </c>
      <c r="AN131" s="72">
        <f t="shared" si="518"/>
        <v>8</v>
      </c>
      <c r="AO131" s="72">
        <f t="shared" si="518"/>
        <v>0</v>
      </c>
      <c r="AP131" s="72">
        <f t="shared" si="518"/>
        <v>0</v>
      </c>
      <c r="AQ131" s="72">
        <f t="shared" si="518"/>
        <v>0</v>
      </c>
      <c r="AR131" s="72">
        <f t="shared" si="518"/>
        <v>0</v>
      </c>
      <c r="AS131" s="72">
        <f t="shared" si="518"/>
        <v>1</v>
      </c>
      <c r="AT131" s="72">
        <f t="shared" si="518"/>
        <v>1</v>
      </c>
      <c r="AU131" s="72">
        <f t="shared" si="518"/>
        <v>11</v>
      </c>
      <c r="AV131" s="72">
        <f t="shared" si="518"/>
        <v>11</v>
      </c>
      <c r="AW131" s="72">
        <f t="shared" si="518"/>
        <v>0</v>
      </c>
      <c r="AX131" s="72">
        <f t="shared" si="518"/>
        <v>0</v>
      </c>
      <c r="AY131" s="72">
        <f t="shared" si="518"/>
        <v>0</v>
      </c>
      <c r="AZ131" s="72">
        <f t="shared" si="518"/>
        <v>0</v>
      </c>
      <c r="BA131" s="72">
        <f t="shared" si="518"/>
        <v>0</v>
      </c>
      <c r="BB131" s="72">
        <f t="shared" si="518"/>
        <v>0</v>
      </c>
      <c r="BC131" s="72">
        <f t="shared" si="518"/>
        <v>26</v>
      </c>
      <c r="BD131" s="72">
        <f t="shared" si="518"/>
        <v>24</v>
      </c>
      <c r="BE131" s="72">
        <f t="shared" si="518"/>
        <v>0</v>
      </c>
      <c r="BF131" s="72">
        <f t="shared" si="518"/>
        <v>0</v>
      </c>
      <c r="BG131" s="72">
        <f t="shared" si="518"/>
        <v>0</v>
      </c>
      <c r="BH131" s="72">
        <f t="shared" si="518"/>
        <v>0</v>
      </c>
      <c r="BI131" s="72">
        <f t="shared" si="518"/>
        <v>2</v>
      </c>
      <c r="BJ131" s="72">
        <f t="shared" si="518"/>
        <v>2</v>
      </c>
      <c r="BK131" s="72">
        <f t="shared" si="518"/>
        <v>54</v>
      </c>
      <c r="BL131" s="72">
        <f t="shared" si="518"/>
        <v>52</v>
      </c>
      <c r="BM131" s="72">
        <f t="shared" si="518"/>
        <v>0</v>
      </c>
      <c r="BN131" s="72">
        <f t="shared" si="518"/>
        <v>0</v>
      </c>
      <c r="BO131" s="72">
        <f t="shared" si="518"/>
        <v>0</v>
      </c>
      <c r="BP131" s="72">
        <f t="shared" si="518"/>
        <v>0</v>
      </c>
      <c r="BQ131" s="72">
        <f t="shared" si="518"/>
        <v>2</v>
      </c>
      <c r="BR131" s="72">
        <f t="shared" si="518"/>
        <v>2</v>
      </c>
      <c r="BS131" s="27">
        <f>SUM(BC131+BK131)</f>
        <v>80</v>
      </c>
      <c r="BT131" s="2"/>
      <c r="BU131" s="1"/>
      <c r="BV131" s="1"/>
      <c r="BW131" s="2"/>
      <c r="BX131" s="3"/>
      <c r="BY131" s="1"/>
      <c r="BZ131" s="2"/>
      <c r="CA131" s="2"/>
    </row>
    <row r="132" spans="1:79" ht="30" customHeight="1" thickBot="1" x14ac:dyDescent="0.3">
      <c r="A132" s="24"/>
      <c r="B132" s="24"/>
      <c r="C132" s="24"/>
      <c r="D132" s="24"/>
      <c r="E132" s="24"/>
      <c r="F132" s="194" t="s">
        <v>26</v>
      </c>
      <c r="G132" s="73" t="s">
        <v>17</v>
      </c>
      <c r="H132" s="186" t="s">
        <v>20</v>
      </c>
      <c r="I132" s="188">
        <v>100</v>
      </c>
      <c r="J132" s="188"/>
      <c r="K132" s="190" t="s">
        <v>21</v>
      </c>
      <c r="L132" s="192">
        <f>+H131/G131</f>
        <v>0.83333333333333337</v>
      </c>
      <c r="M132" s="74"/>
      <c r="N132" s="75"/>
      <c r="O132" s="73" t="s">
        <v>17</v>
      </c>
      <c r="P132" s="186" t="s">
        <v>20</v>
      </c>
      <c r="Q132" s="188">
        <v>100</v>
      </c>
      <c r="R132" s="188"/>
      <c r="S132" s="190" t="s">
        <v>21</v>
      </c>
      <c r="T132" s="192">
        <f>+P131/O131</f>
        <v>0.9642857142857143</v>
      </c>
      <c r="U132" s="74"/>
      <c r="V132" s="75"/>
      <c r="W132" s="73" t="s">
        <v>17</v>
      </c>
      <c r="X132" s="186" t="s">
        <v>20</v>
      </c>
      <c r="Y132" s="188">
        <v>100</v>
      </c>
      <c r="Z132" s="188"/>
      <c r="AA132" s="190" t="s">
        <v>21</v>
      </c>
      <c r="AB132" s="192">
        <f>+X131/W131</f>
        <v>1</v>
      </c>
      <c r="AC132" s="76"/>
      <c r="AD132" s="77"/>
      <c r="AE132" s="73" t="s">
        <v>17</v>
      </c>
      <c r="AF132" s="186" t="s">
        <v>20</v>
      </c>
      <c r="AG132" s="188">
        <v>100</v>
      </c>
      <c r="AH132" s="188"/>
      <c r="AI132" s="190" t="s">
        <v>21</v>
      </c>
      <c r="AJ132" s="192">
        <f>+AF131/AE131</f>
        <v>0.93333333333333335</v>
      </c>
      <c r="AK132" s="76"/>
      <c r="AL132" s="77"/>
      <c r="AM132" s="73" t="s">
        <v>17</v>
      </c>
      <c r="AN132" s="186" t="s">
        <v>20</v>
      </c>
      <c r="AO132" s="188">
        <v>100</v>
      </c>
      <c r="AP132" s="188"/>
      <c r="AQ132" s="190" t="s">
        <v>21</v>
      </c>
      <c r="AR132" s="192">
        <f>+AN131/AM131</f>
        <v>0.88888888888888884</v>
      </c>
      <c r="AS132" s="76"/>
      <c r="AT132" s="78"/>
      <c r="AU132" s="73" t="s">
        <v>17</v>
      </c>
      <c r="AV132" s="186" t="s">
        <v>20</v>
      </c>
      <c r="AW132" s="188">
        <v>100</v>
      </c>
      <c r="AX132" s="188"/>
      <c r="AY132" s="190" t="s">
        <v>21</v>
      </c>
      <c r="AZ132" s="192">
        <f>+AV131/AU131</f>
        <v>1</v>
      </c>
      <c r="BA132" s="76"/>
      <c r="BB132" s="78"/>
      <c r="BC132" s="73" t="s">
        <v>17</v>
      </c>
      <c r="BD132" s="186" t="s">
        <v>20</v>
      </c>
      <c r="BE132" s="188">
        <v>100</v>
      </c>
      <c r="BF132" s="188"/>
      <c r="BG132" s="190" t="s">
        <v>21</v>
      </c>
      <c r="BH132" s="192">
        <f>+BD131/BC131</f>
        <v>0.92307692307692313</v>
      </c>
      <c r="BI132" s="76"/>
      <c r="BJ132" s="78"/>
      <c r="BK132" s="73" t="s">
        <v>17</v>
      </c>
      <c r="BL132" s="186" t="s">
        <v>20</v>
      </c>
      <c r="BM132" s="188">
        <v>100</v>
      </c>
      <c r="BN132" s="188"/>
      <c r="BO132" s="190" t="s">
        <v>21</v>
      </c>
      <c r="BP132" s="192">
        <f>+BL131/BK131</f>
        <v>0.96296296296296291</v>
      </c>
      <c r="BQ132" s="76"/>
      <c r="BR132" s="78"/>
      <c r="BS132" s="24"/>
      <c r="BT132" s="2"/>
      <c r="BU132" s="2"/>
      <c r="BV132" s="2"/>
      <c r="BW132" s="2"/>
      <c r="BX132" s="2"/>
      <c r="BY132" s="2"/>
      <c r="BZ132" s="2"/>
      <c r="CA132" s="2"/>
    </row>
    <row r="133" spans="1:79" ht="30" customHeight="1" thickBot="1" x14ac:dyDescent="0.3">
      <c r="A133" s="24"/>
      <c r="B133" s="24"/>
      <c r="C133" s="24"/>
      <c r="D133" s="24"/>
      <c r="E133" s="24"/>
      <c r="F133" s="195"/>
      <c r="G133" s="79" t="s">
        <v>16</v>
      </c>
      <c r="H133" s="187"/>
      <c r="I133" s="189"/>
      <c r="J133" s="189"/>
      <c r="K133" s="191"/>
      <c r="L133" s="193"/>
      <c r="M133" s="80"/>
      <c r="N133" s="81"/>
      <c r="O133" s="79" t="s">
        <v>16</v>
      </c>
      <c r="P133" s="187"/>
      <c r="Q133" s="189"/>
      <c r="R133" s="189"/>
      <c r="S133" s="191"/>
      <c r="T133" s="193"/>
      <c r="U133" s="80"/>
      <c r="V133" s="81"/>
      <c r="W133" s="79" t="s">
        <v>16</v>
      </c>
      <c r="X133" s="187"/>
      <c r="Y133" s="189"/>
      <c r="Z133" s="189"/>
      <c r="AA133" s="191"/>
      <c r="AB133" s="193"/>
      <c r="AC133" s="82"/>
      <c r="AD133" s="83"/>
      <c r="AE133" s="79" t="s">
        <v>16</v>
      </c>
      <c r="AF133" s="187"/>
      <c r="AG133" s="189"/>
      <c r="AH133" s="189"/>
      <c r="AI133" s="191"/>
      <c r="AJ133" s="193"/>
      <c r="AK133" s="82"/>
      <c r="AL133" s="83"/>
      <c r="AM133" s="79" t="s">
        <v>16</v>
      </c>
      <c r="AN133" s="187"/>
      <c r="AO133" s="189"/>
      <c r="AP133" s="189"/>
      <c r="AQ133" s="191"/>
      <c r="AR133" s="193"/>
      <c r="AS133" s="82"/>
      <c r="AT133" s="83"/>
      <c r="AU133" s="79" t="s">
        <v>16</v>
      </c>
      <c r="AV133" s="187"/>
      <c r="AW133" s="189"/>
      <c r="AX133" s="189"/>
      <c r="AY133" s="191"/>
      <c r="AZ133" s="193"/>
      <c r="BA133" s="82"/>
      <c r="BB133" s="83"/>
      <c r="BC133" s="79" t="s">
        <v>16</v>
      </c>
      <c r="BD133" s="187"/>
      <c r="BE133" s="189"/>
      <c r="BF133" s="189"/>
      <c r="BG133" s="191"/>
      <c r="BH133" s="193"/>
      <c r="BI133" s="82"/>
      <c r="BJ133" s="83"/>
      <c r="BK133" s="79" t="s">
        <v>16</v>
      </c>
      <c r="BL133" s="187"/>
      <c r="BM133" s="189"/>
      <c r="BN133" s="189"/>
      <c r="BO133" s="191"/>
      <c r="BP133" s="193"/>
      <c r="BQ133" s="82"/>
      <c r="BR133" s="83"/>
      <c r="BS133" s="24"/>
      <c r="BT133" s="2"/>
      <c r="BU133" s="7"/>
      <c r="BV133" s="2"/>
      <c r="BW133" s="6"/>
      <c r="BX133" s="2"/>
      <c r="BY133" s="2"/>
      <c r="BZ133" s="4"/>
      <c r="CA133" s="4"/>
    </row>
    <row r="134" spans="1:79" ht="30" customHeight="1" thickBot="1" x14ac:dyDescent="0.3">
      <c r="A134" s="24"/>
      <c r="B134" s="24"/>
      <c r="C134" s="24"/>
      <c r="D134" s="24"/>
      <c r="E134" s="24"/>
      <c r="F134" s="194" t="s">
        <v>27</v>
      </c>
      <c r="G134" s="84" t="s">
        <v>22</v>
      </c>
      <c r="H134" s="197" t="s">
        <v>20</v>
      </c>
      <c r="I134" s="188">
        <v>100</v>
      </c>
      <c r="J134" s="188"/>
      <c r="K134" s="190" t="s">
        <v>21</v>
      </c>
      <c r="L134" s="227">
        <f>+N131/G131</f>
        <v>0.16666666666666666</v>
      </c>
      <c r="M134" s="85"/>
      <c r="N134" s="86"/>
      <c r="O134" s="84" t="s">
        <v>22</v>
      </c>
      <c r="P134" s="197" t="s">
        <v>20</v>
      </c>
      <c r="Q134" s="188">
        <v>100</v>
      </c>
      <c r="R134" s="188"/>
      <c r="S134" s="190" t="s">
        <v>21</v>
      </c>
      <c r="T134" s="227">
        <f>+V131/O131</f>
        <v>3.5714285714285712E-2</v>
      </c>
      <c r="U134" s="85"/>
      <c r="V134" s="86"/>
      <c r="W134" s="84" t="s">
        <v>22</v>
      </c>
      <c r="X134" s="197" t="s">
        <v>20</v>
      </c>
      <c r="Y134" s="188">
        <v>100</v>
      </c>
      <c r="Z134" s="188"/>
      <c r="AA134" s="190" t="s">
        <v>21</v>
      </c>
      <c r="AB134" s="192">
        <f>+AD131/W131</f>
        <v>0</v>
      </c>
      <c r="AC134" s="85"/>
      <c r="AD134" s="86"/>
      <c r="AE134" s="84" t="s">
        <v>22</v>
      </c>
      <c r="AF134" s="197" t="s">
        <v>20</v>
      </c>
      <c r="AG134" s="188">
        <v>100</v>
      </c>
      <c r="AH134" s="188"/>
      <c r="AI134" s="190" t="s">
        <v>21</v>
      </c>
      <c r="AJ134" s="192">
        <f>+AL131/AE131</f>
        <v>6.6666666666666666E-2</v>
      </c>
      <c r="AK134" s="85"/>
      <c r="AL134" s="86"/>
      <c r="AM134" s="84" t="s">
        <v>22</v>
      </c>
      <c r="AN134" s="197" t="s">
        <v>20</v>
      </c>
      <c r="AO134" s="188">
        <v>100</v>
      </c>
      <c r="AP134" s="188"/>
      <c r="AQ134" s="190" t="s">
        <v>21</v>
      </c>
      <c r="AR134" s="192">
        <f>+AT131/AM131</f>
        <v>0.1111111111111111</v>
      </c>
      <c r="AS134" s="85"/>
      <c r="AT134" s="86"/>
      <c r="AU134" s="84" t="s">
        <v>22</v>
      </c>
      <c r="AV134" s="197" t="s">
        <v>20</v>
      </c>
      <c r="AW134" s="188">
        <v>100</v>
      </c>
      <c r="AX134" s="188"/>
      <c r="AY134" s="190" t="s">
        <v>21</v>
      </c>
      <c r="AZ134" s="192">
        <f>+BB131/AU131</f>
        <v>0</v>
      </c>
      <c r="BA134" s="85"/>
      <c r="BB134" s="86"/>
      <c r="BC134" s="84" t="s">
        <v>22</v>
      </c>
      <c r="BD134" s="197" t="s">
        <v>20</v>
      </c>
      <c r="BE134" s="188">
        <v>100</v>
      </c>
      <c r="BF134" s="188"/>
      <c r="BG134" s="190" t="s">
        <v>21</v>
      </c>
      <c r="BH134" s="192">
        <f>+BJ131/BC131</f>
        <v>7.6923076923076927E-2</v>
      </c>
      <c r="BI134" s="85"/>
      <c r="BJ134" s="86"/>
      <c r="BK134" s="84" t="s">
        <v>22</v>
      </c>
      <c r="BL134" s="197" t="s">
        <v>20</v>
      </c>
      <c r="BM134" s="188">
        <v>100</v>
      </c>
      <c r="BN134" s="188"/>
      <c r="BO134" s="190" t="s">
        <v>21</v>
      </c>
      <c r="BP134" s="192">
        <f>+BR131/BK131</f>
        <v>3.7037037037037035E-2</v>
      </c>
      <c r="BQ134" s="85"/>
      <c r="BR134" s="86"/>
      <c r="BS134" s="24"/>
      <c r="BT134" s="2"/>
      <c r="BU134" s="2"/>
      <c r="BV134" s="2"/>
      <c r="BW134" s="2"/>
      <c r="BX134" s="2"/>
      <c r="BY134" s="2"/>
      <c r="BZ134" s="2"/>
      <c r="CA134" s="2"/>
    </row>
    <row r="135" spans="1:79" ht="30" customHeight="1" thickBot="1" x14ac:dyDescent="0.3">
      <c r="A135" s="24"/>
      <c r="B135" s="24"/>
      <c r="C135" s="24"/>
      <c r="D135" s="24"/>
      <c r="E135" s="24"/>
      <c r="F135" s="195"/>
      <c r="G135" s="79" t="s">
        <v>16</v>
      </c>
      <c r="H135" s="198"/>
      <c r="I135" s="189"/>
      <c r="J135" s="189"/>
      <c r="K135" s="191"/>
      <c r="L135" s="228"/>
      <c r="M135" s="82"/>
      <c r="N135" s="83"/>
      <c r="O135" s="79" t="s">
        <v>16</v>
      </c>
      <c r="P135" s="198"/>
      <c r="Q135" s="189"/>
      <c r="R135" s="189"/>
      <c r="S135" s="191"/>
      <c r="T135" s="228"/>
      <c r="U135" s="82"/>
      <c r="V135" s="83"/>
      <c r="W135" s="79" t="s">
        <v>16</v>
      </c>
      <c r="X135" s="198"/>
      <c r="Y135" s="189"/>
      <c r="Z135" s="189"/>
      <c r="AA135" s="191"/>
      <c r="AB135" s="193"/>
      <c r="AC135" s="82"/>
      <c r="AD135" s="83"/>
      <c r="AE135" s="79" t="s">
        <v>16</v>
      </c>
      <c r="AF135" s="198"/>
      <c r="AG135" s="189"/>
      <c r="AH135" s="189"/>
      <c r="AI135" s="191"/>
      <c r="AJ135" s="193"/>
      <c r="AK135" s="82"/>
      <c r="AL135" s="83"/>
      <c r="AM135" s="79" t="s">
        <v>16</v>
      </c>
      <c r="AN135" s="198"/>
      <c r="AO135" s="189"/>
      <c r="AP135" s="189"/>
      <c r="AQ135" s="191"/>
      <c r="AR135" s="193"/>
      <c r="AS135" s="82"/>
      <c r="AT135" s="83"/>
      <c r="AU135" s="79" t="s">
        <v>16</v>
      </c>
      <c r="AV135" s="198"/>
      <c r="AW135" s="189"/>
      <c r="AX135" s="189"/>
      <c r="AY135" s="191"/>
      <c r="AZ135" s="193"/>
      <c r="BA135" s="82"/>
      <c r="BB135" s="83"/>
      <c r="BC135" s="79" t="s">
        <v>16</v>
      </c>
      <c r="BD135" s="198"/>
      <c r="BE135" s="189"/>
      <c r="BF135" s="189"/>
      <c r="BG135" s="191"/>
      <c r="BH135" s="193"/>
      <c r="BI135" s="82"/>
      <c r="BJ135" s="83"/>
      <c r="BK135" s="79" t="s">
        <v>16</v>
      </c>
      <c r="BL135" s="198"/>
      <c r="BM135" s="189"/>
      <c r="BN135" s="189"/>
      <c r="BO135" s="191"/>
      <c r="BP135" s="193"/>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196" t="s">
        <v>13</v>
      </c>
      <c r="R138" s="196"/>
      <c r="S138" s="196"/>
      <c r="T138" s="196"/>
      <c r="U138" s="196"/>
      <c r="V138" s="196"/>
      <c r="W138" s="196"/>
      <c r="X138" s="196"/>
      <c r="Y138" s="196"/>
      <c r="Z138" s="196"/>
      <c r="AA138" s="196"/>
      <c r="AB138" s="196"/>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70" t="s">
        <v>201</v>
      </c>
      <c r="AD139" s="170"/>
      <c r="AE139" s="170"/>
      <c r="AF139" s="170"/>
      <c r="AG139" s="170"/>
      <c r="AH139" s="170"/>
      <c r="AI139" s="170"/>
      <c r="AJ139" s="170"/>
      <c r="AK139" s="170"/>
      <c r="AL139" s="170"/>
      <c r="AM139" s="170"/>
      <c r="AN139" s="170"/>
      <c r="AO139" s="170"/>
      <c r="AP139" s="170"/>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1" t="s">
        <v>202</v>
      </c>
      <c r="AD140" s="171"/>
      <c r="AE140" s="171"/>
      <c r="AF140" s="171"/>
      <c r="AG140" s="171"/>
      <c r="AH140" s="171"/>
      <c r="AI140" s="171"/>
      <c r="AJ140" s="171"/>
      <c r="AK140" s="171"/>
      <c r="AL140" s="171"/>
      <c r="AM140" s="171"/>
      <c r="AN140" s="171"/>
      <c r="AO140" s="171"/>
      <c r="AP140" s="171"/>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196" t="s">
        <v>14</v>
      </c>
      <c r="R142" s="196"/>
      <c r="S142" s="196"/>
      <c r="T142" s="196"/>
      <c r="U142" s="196"/>
      <c r="V142" s="196"/>
      <c r="W142" s="196"/>
      <c r="X142" s="196"/>
      <c r="Y142" s="196"/>
      <c r="Z142" s="196"/>
      <c r="AA142" s="196"/>
      <c r="AB142" s="196"/>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70" t="s">
        <v>203</v>
      </c>
      <c r="AD143" s="170"/>
      <c r="AE143" s="170"/>
      <c r="AF143" s="170"/>
      <c r="AG143" s="170"/>
      <c r="AH143" s="170"/>
      <c r="AI143" s="170"/>
      <c r="AJ143" s="170"/>
      <c r="AK143" s="170"/>
      <c r="AL143" s="170"/>
      <c r="AM143" s="170"/>
      <c r="AN143" s="170"/>
      <c r="AO143" s="170"/>
      <c r="AP143" s="170"/>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1" t="s">
        <v>204</v>
      </c>
      <c r="AD144" s="171"/>
      <c r="AE144" s="171"/>
      <c r="AF144" s="171"/>
      <c r="AG144" s="171"/>
      <c r="AH144" s="171"/>
      <c r="AI144" s="171"/>
      <c r="AJ144" s="171"/>
      <c r="AK144" s="171"/>
      <c r="AL144" s="171"/>
      <c r="AM144" s="171"/>
      <c r="AN144" s="171"/>
      <c r="AO144" s="171"/>
      <c r="AP144" s="171"/>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2023-09-04T14:45:32Z</dcterms:modified>
</cp:coreProperties>
</file>